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0" windowWidth="20490" windowHeight="7755" firstSheet="1" activeTab="1"/>
  </bookViews>
  <sheets>
    <sheet name="Availab 23-24" sheetId="4" state="hidden" r:id="rId1"/>
    <sheet name="October" sheetId="12" r:id="rId2"/>
  </sheets>
  <definedNames>
    <definedName name="_xlnm.Print_Area" localSheetId="1">October!$A$1:$I$38</definedName>
  </definedNames>
  <calcPr calcId="124519"/>
</workbook>
</file>

<file path=xl/calcChain.xml><?xml version="1.0" encoding="utf-8"?>
<calcChain xmlns="http://schemas.openxmlformats.org/spreadsheetml/2006/main">
  <c r="J5" i="12"/>
  <c r="J6"/>
  <c r="J7"/>
  <c r="J8"/>
  <c r="J9"/>
  <c r="J10"/>
  <c r="J11"/>
  <c r="J12"/>
  <c r="J13"/>
  <c r="J14"/>
  <c r="J15"/>
  <c r="J16"/>
  <c r="J17"/>
  <c r="J18"/>
  <c r="J19"/>
  <c r="J20"/>
  <c r="J21"/>
  <c r="J22"/>
  <c r="J23"/>
  <c r="J24"/>
  <c r="J25"/>
  <c r="J26"/>
  <c r="J27"/>
  <c r="J28"/>
  <c r="J29"/>
  <c r="J30"/>
  <c r="J31"/>
  <c r="J32"/>
  <c r="J33"/>
  <c r="J34"/>
  <c r="J35"/>
  <c r="J36"/>
  <c r="J37"/>
  <c r="J38"/>
  <c r="J4"/>
  <c r="G6"/>
  <c r="G8"/>
  <c r="G20"/>
  <c r="G24"/>
  <c r="G26"/>
  <c r="G28"/>
  <c r="G30"/>
  <c r="G32"/>
  <c r="G34"/>
  <c r="G36"/>
  <c r="G38"/>
  <c r="G27"/>
  <c r="G29"/>
  <c r="G31"/>
  <c r="G33"/>
  <c r="G35"/>
  <c r="G37"/>
  <c r="G25"/>
  <c r="G23"/>
  <c r="G21"/>
  <c r="G22"/>
  <c r="G18"/>
  <c r="G17"/>
  <c r="G14"/>
  <c r="G13"/>
  <c r="G5"/>
  <c r="G7"/>
  <c r="G9"/>
  <c r="G4"/>
  <c r="E23"/>
  <c r="H23" s="1"/>
  <c r="E22"/>
  <c r="E21"/>
  <c r="E20"/>
  <c r="E17"/>
  <c r="E15"/>
  <c r="E14"/>
  <c r="E13"/>
  <c r="E9"/>
  <c r="E8"/>
  <c r="E7"/>
  <c r="E6"/>
  <c r="E5"/>
  <c r="E4"/>
  <c r="H37" l="1"/>
  <c r="H35"/>
  <c r="H31"/>
  <c r="H30"/>
  <c r="H29"/>
  <c r="H28"/>
  <c r="H26"/>
  <c r="H25"/>
  <c r="H22"/>
  <c r="H21"/>
  <c r="H20"/>
  <c r="H17"/>
  <c r="H9"/>
  <c r="H8"/>
  <c r="H7"/>
  <c r="H6"/>
  <c r="H5"/>
  <c r="H4"/>
  <c r="G5" i="4" l="1"/>
  <c r="G6"/>
  <c r="G7"/>
  <c r="G8"/>
  <c r="G9"/>
  <c r="G20"/>
  <c r="G21"/>
  <c r="G22"/>
  <c r="G4"/>
  <c r="E5"/>
  <c r="E6"/>
  <c r="E7"/>
  <c r="E8"/>
  <c r="E9"/>
  <c r="E10"/>
  <c r="E11"/>
  <c r="E12"/>
  <c r="E13"/>
  <c r="E14"/>
  <c r="E15"/>
  <c r="E17"/>
  <c r="E20"/>
  <c r="E21"/>
  <c r="E22"/>
  <c r="E4"/>
</calcChain>
</file>

<file path=xl/sharedStrings.xml><?xml version="1.0" encoding="utf-8"?>
<sst xmlns="http://schemas.openxmlformats.org/spreadsheetml/2006/main" count="114" uniqueCount="57">
  <si>
    <t>Dr. NTTPS</t>
  </si>
  <si>
    <t>Dr. NTTPS-IV</t>
  </si>
  <si>
    <t>RTPP Stage-I</t>
  </si>
  <si>
    <t>RTPP Stage-II</t>
  </si>
  <si>
    <t>RTPP Stage-III</t>
  </si>
  <si>
    <t>RTPP Stage-IV</t>
  </si>
  <si>
    <t>Srisailam RCPH</t>
  </si>
  <si>
    <t>NSRCPH</t>
  </si>
  <si>
    <t>NSTPDC PH</t>
  </si>
  <si>
    <t>Upper Sileru</t>
  </si>
  <si>
    <t>Lower Sileru</t>
  </si>
  <si>
    <t>Donkarayi</t>
  </si>
  <si>
    <t>PABM</t>
  </si>
  <si>
    <t>TB Dam AP Share</t>
  </si>
  <si>
    <t>APPDCL Stage-I</t>
  </si>
  <si>
    <t>APPDCL Stage-II</t>
  </si>
  <si>
    <t>HNPCL</t>
  </si>
  <si>
    <t>APRIL</t>
  </si>
  <si>
    <t>Name of the Generator</t>
  </si>
  <si>
    <t>Availability in MU</t>
  </si>
  <si>
    <t>Availability of Generating Stations during FY2023-24</t>
  </si>
  <si>
    <t>AUX CONSUMPTION %</t>
  </si>
  <si>
    <t>% Availabilties communicated by APSLDC</t>
  </si>
  <si>
    <t>May</t>
  </si>
  <si>
    <t>June</t>
  </si>
  <si>
    <t>Minihydel(Chettipet)*</t>
  </si>
  <si>
    <t>Machkund AP Share*</t>
  </si>
  <si>
    <t>SEMBCORP-P1</t>
  </si>
  <si>
    <t>SEMBCORP-P2</t>
  </si>
  <si>
    <t>INSTALLED CAP(AP SHARE)</t>
  </si>
  <si>
    <t>-</t>
  </si>
  <si>
    <t>TO BE TAKEN SAME AS DESPATCH</t>
  </si>
  <si>
    <t>DESPATCH MU</t>
  </si>
  <si>
    <t>PLF %</t>
  </si>
  <si>
    <t>BACKING DOWN MU</t>
  </si>
  <si>
    <t>remarks</t>
  </si>
  <si>
    <t>Minihydel(Chettipet)</t>
  </si>
  <si>
    <t>Machkund AP Share</t>
  </si>
  <si>
    <t>The despatch&gt;availabilities  implies that subject to availability of URS power, based on grid requirement, URS power has been scheduled from these stations, duly following merit order, which is excess power beyond our state entitlement</t>
  </si>
  <si>
    <t>NTPC(SR) Ramagundam I &amp; II</t>
  </si>
  <si>
    <t>NTPC(SR) Ramagundam III</t>
  </si>
  <si>
    <t>NTPC(SR) Simhadri Stage-I</t>
  </si>
  <si>
    <t>NTPC(SR) Talcher Stage-II</t>
  </si>
  <si>
    <t>NTPC(SR) Simhadri Stage-II</t>
  </si>
  <si>
    <t>NTPC Kudgi Stage-I</t>
  </si>
  <si>
    <t>NTECL Valluru</t>
  </si>
  <si>
    <t>NLC Stage-I</t>
  </si>
  <si>
    <t>NLC Stage-II</t>
  </si>
  <si>
    <t>NLC TPS- I Expn.</t>
  </si>
  <si>
    <t>NLC TPS- II Expn.</t>
  </si>
  <si>
    <t>NLC NNTPS</t>
  </si>
  <si>
    <t>NTPL(NLC TamilNadu)</t>
  </si>
  <si>
    <r>
      <rPr>
        <sz val="9"/>
        <rFont val="Cambria"/>
        <family val="2"/>
        <scheme val="major"/>
      </rPr>
      <t>Thermal Powertech
Corporation (SEIL P1)</t>
    </r>
  </si>
  <si>
    <t>SEIL P 2</t>
  </si>
  <si>
    <t>NTPC-TELANGANA-STPS STAGE-1</t>
  </si>
  <si>
    <t>OCTOBER</t>
  </si>
  <si>
    <t>Availability of Generating Stations during October FY2023-24 (Annexure-3)</t>
  </si>
</sst>
</file>

<file path=xl/styles.xml><?xml version="1.0" encoding="utf-8"?>
<styleSheet xmlns="http://schemas.openxmlformats.org/spreadsheetml/2006/main">
  <fonts count="8">
    <font>
      <sz val="11"/>
      <color theme="1"/>
      <name val="Calibri"/>
      <family val="2"/>
      <scheme val="minor"/>
    </font>
    <font>
      <b/>
      <sz val="11"/>
      <color theme="1"/>
      <name val="Calibri"/>
      <family val="2"/>
      <scheme val="minor"/>
    </font>
    <font>
      <b/>
      <sz val="14"/>
      <color theme="0"/>
      <name val="Calibri"/>
      <family val="2"/>
      <scheme val="minor"/>
    </font>
    <font>
      <b/>
      <sz val="12"/>
      <color theme="1"/>
      <name val="Calibri"/>
      <family val="2"/>
      <scheme val="minor"/>
    </font>
    <font>
      <sz val="8"/>
      <color theme="1"/>
      <name val="Calibri"/>
      <family val="2"/>
      <scheme val="minor"/>
    </font>
    <font>
      <sz val="11"/>
      <name val="Calibri"/>
      <family val="2"/>
      <scheme val="minor"/>
    </font>
    <font>
      <sz val="9"/>
      <name val="Cambria"/>
      <family val="2"/>
      <scheme val="major"/>
    </font>
    <font>
      <sz val="9"/>
      <color rgb="FF000000"/>
      <name val="Cambria"/>
      <family val="2"/>
      <scheme val="major"/>
    </font>
  </fonts>
  <fills count="7">
    <fill>
      <patternFill patternType="none"/>
    </fill>
    <fill>
      <patternFill patternType="gray125"/>
    </fill>
    <fill>
      <patternFill patternType="solid">
        <fgColor theme="5" tint="-0.249977111117893"/>
        <bgColor indexed="64"/>
      </patternFill>
    </fill>
    <fill>
      <patternFill patternType="solid">
        <fgColor theme="0" tint="-0.34998626667073579"/>
        <bgColor indexed="64"/>
      </patternFill>
    </fill>
    <fill>
      <patternFill patternType="solid">
        <fgColor theme="3" tint="0.39997558519241921"/>
        <bgColor indexed="64"/>
      </patternFill>
    </fill>
    <fill>
      <patternFill patternType="solid">
        <fgColor rgb="FFFFC000"/>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27">
    <xf numFmtId="0" fontId="0" fillId="0" borderId="0" xfId="0"/>
    <xf numFmtId="0" fontId="0" fillId="0" borderId="0" xfId="0" applyAlignment="1">
      <alignment horizontal="center" vertical="center"/>
    </xf>
    <xf numFmtId="0" fontId="0" fillId="0" borderId="1" xfId="0" applyBorder="1" applyAlignment="1">
      <alignment horizontal="center" vertical="center"/>
    </xf>
    <xf numFmtId="0" fontId="1" fillId="0" borderId="1" xfId="0" applyFont="1" applyBorder="1" applyAlignment="1">
      <alignment horizontal="center" vertical="center"/>
    </xf>
    <xf numFmtId="2" fontId="0" fillId="0" borderId="1" xfId="0" applyNumberFormat="1" applyBorder="1" applyAlignment="1">
      <alignment horizontal="center" vertical="center"/>
    </xf>
    <xf numFmtId="0" fontId="0" fillId="0" borderId="1" xfId="0" quotePrefix="1" applyBorder="1" applyAlignment="1">
      <alignment horizontal="center" vertical="center"/>
    </xf>
    <xf numFmtId="0" fontId="3" fillId="3" borderId="1" xfId="0" applyFont="1" applyFill="1" applyBorder="1" applyAlignment="1">
      <alignment vertical="center" wrapText="1"/>
    </xf>
    <xf numFmtId="0" fontId="3" fillId="5" borderId="1" xfId="0" applyFont="1" applyFill="1" applyBorder="1" applyAlignment="1">
      <alignment horizontal="center" vertical="center" wrapText="1"/>
    </xf>
    <xf numFmtId="0" fontId="0" fillId="6" borderId="1" xfId="0" applyFill="1" applyBorder="1" applyAlignment="1">
      <alignment horizontal="center" vertical="center"/>
    </xf>
    <xf numFmtId="2" fontId="0" fillId="0" borderId="0" xfId="0" applyNumberFormat="1" applyAlignment="1">
      <alignment horizontal="center" vertical="center"/>
    </xf>
    <xf numFmtId="0" fontId="1" fillId="0" borderId="1" xfId="0" quotePrefix="1" applyFont="1" applyBorder="1" applyAlignment="1">
      <alignment horizontal="center" vertical="center"/>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2" fontId="5" fillId="0" borderId="0" xfId="0" applyNumberFormat="1" applyFont="1" applyAlignment="1">
      <alignment horizontal="center" vertical="center"/>
    </xf>
    <xf numFmtId="0" fontId="0" fillId="0" borderId="1" xfId="0" applyBorder="1"/>
    <xf numFmtId="2" fontId="5" fillId="0" borderId="1" xfId="0" applyNumberFormat="1" applyFont="1" applyBorder="1" applyAlignment="1">
      <alignment horizontal="center" vertical="center"/>
    </xf>
    <xf numFmtId="2" fontId="0" fillId="0" borderId="0" xfId="0" applyNumberFormat="1"/>
    <xf numFmtId="0" fontId="0" fillId="0" borderId="1" xfId="0" applyBorder="1" applyAlignment="1">
      <alignment horizontal="center" vertical="center"/>
    </xf>
    <xf numFmtId="0" fontId="2" fillId="2" borderId="2" xfId="0" applyFont="1" applyFill="1" applyBorder="1" applyAlignment="1">
      <alignment horizontal="center" vertical="center"/>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xf>
    <xf numFmtId="0" fontId="2" fillId="4" borderId="1" xfId="0" applyFont="1" applyFill="1" applyBorder="1" applyAlignment="1">
      <alignment horizontal="center" vertical="center"/>
    </xf>
    <xf numFmtId="0" fontId="3" fillId="5" borderId="1" xfId="0" applyFont="1" applyFill="1" applyBorder="1" applyAlignment="1">
      <alignment horizontal="center" vertical="center" wrapText="1"/>
    </xf>
    <xf numFmtId="0" fontId="3" fillId="5" borderId="1" xfId="0" applyFont="1" applyFill="1" applyBorder="1" applyAlignment="1">
      <alignment horizontal="center" vertical="center"/>
    </xf>
    <xf numFmtId="0" fontId="4" fillId="6" borderId="1"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I24"/>
  <sheetViews>
    <sheetView topLeftCell="A4" workbookViewId="0">
      <selection activeCell="G4" sqref="G4"/>
    </sheetView>
  </sheetViews>
  <sheetFormatPr defaultRowHeight="15"/>
  <cols>
    <col min="1" max="1" width="25.140625" style="1" customWidth="1"/>
    <col min="2" max="2" width="13.28515625" style="1" customWidth="1"/>
    <col min="3" max="3" width="16" style="1" customWidth="1"/>
    <col min="4" max="4" width="17.7109375" style="1" customWidth="1"/>
    <col min="5" max="5" width="16.7109375" style="1" customWidth="1"/>
    <col min="6" max="6" width="18.42578125" style="1" customWidth="1"/>
    <col min="7" max="7" width="17" style="1" customWidth="1"/>
    <col min="8" max="8" width="18.140625" style="1" customWidth="1"/>
    <col min="9" max="9" width="16.28515625" style="1" customWidth="1"/>
    <col min="10" max="16384" width="9.140625" style="1"/>
  </cols>
  <sheetData>
    <row r="1" spans="1:9" ht="40.5" customHeight="1">
      <c r="A1" s="18" t="s">
        <v>20</v>
      </c>
      <c r="B1" s="18"/>
      <c r="C1" s="18"/>
      <c r="D1" s="18"/>
      <c r="E1" s="18"/>
      <c r="F1" s="18"/>
      <c r="G1" s="18"/>
      <c r="H1" s="18"/>
      <c r="I1" s="18"/>
    </row>
    <row r="2" spans="1:9" ht="15.75">
      <c r="A2" s="19" t="s">
        <v>18</v>
      </c>
      <c r="B2" s="19" t="s">
        <v>29</v>
      </c>
      <c r="C2" s="19" t="s">
        <v>21</v>
      </c>
      <c r="D2" s="22" t="s">
        <v>17</v>
      </c>
      <c r="E2" s="22"/>
      <c r="F2" s="22" t="s">
        <v>23</v>
      </c>
      <c r="G2" s="22"/>
      <c r="H2" s="22" t="s">
        <v>24</v>
      </c>
      <c r="I2" s="22"/>
    </row>
    <row r="3" spans="1:9" ht="47.25">
      <c r="A3" s="20"/>
      <c r="B3" s="20"/>
      <c r="C3" s="20"/>
      <c r="D3" s="6" t="s">
        <v>22</v>
      </c>
      <c r="E3" s="6" t="s">
        <v>19</v>
      </c>
      <c r="F3" s="6" t="s">
        <v>22</v>
      </c>
      <c r="G3" s="6" t="s">
        <v>19</v>
      </c>
      <c r="H3" s="6" t="s">
        <v>22</v>
      </c>
      <c r="I3" s="6" t="s">
        <v>19</v>
      </c>
    </row>
    <row r="4" spans="1:9">
      <c r="A4" s="2" t="s">
        <v>0</v>
      </c>
      <c r="B4" s="3">
        <v>1260</v>
      </c>
      <c r="C4" s="3">
        <v>9</v>
      </c>
      <c r="D4" s="2">
        <v>87.29</v>
      </c>
      <c r="E4" s="4">
        <f>B4*(1-C4%)*D4%*24*30/1000</f>
        <v>720.62434080000014</v>
      </c>
      <c r="F4" s="2">
        <v>87.49</v>
      </c>
      <c r="G4" s="4">
        <f>B4*(1-C4%)*F4%*24*31/1000</f>
        <v>746.35129296000002</v>
      </c>
      <c r="H4" s="2"/>
      <c r="I4" s="2"/>
    </row>
    <row r="5" spans="1:9">
      <c r="A5" s="2" t="s">
        <v>1</v>
      </c>
      <c r="B5" s="3">
        <v>500</v>
      </c>
      <c r="C5" s="3">
        <v>7.5</v>
      </c>
      <c r="D5" s="2">
        <v>88.22</v>
      </c>
      <c r="E5" s="4">
        <f t="shared" ref="E5:E22" si="0">B5*(1-C5%)*D5%*24*30/1000</f>
        <v>293.77259999999995</v>
      </c>
      <c r="F5" s="2">
        <v>81.14</v>
      </c>
      <c r="G5" s="4">
        <f t="shared" ref="G5:G22" si="1">B5*(1-C5%)*F5%*24*31/1000</f>
        <v>279.20274000000001</v>
      </c>
      <c r="H5" s="2"/>
      <c r="I5" s="2"/>
    </row>
    <row r="6" spans="1:9">
      <c r="A6" s="2" t="s">
        <v>2</v>
      </c>
      <c r="B6" s="3">
        <v>420</v>
      </c>
      <c r="C6" s="3">
        <v>9</v>
      </c>
      <c r="D6" s="2">
        <v>72.34</v>
      </c>
      <c r="E6" s="4">
        <f t="shared" si="0"/>
        <v>199.06810559999997</v>
      </c>
      <c r="F6" s="2">
        <v>75.63</v>
      </c>
      <c r="G6" s="4">
        <f t="shared" si="1"/>
        <v>215.05904784000001</v>
      </c>
      <c r="H6" s="2"/>
      <c r="I6" s="2"/>
    </row>
    <row r="7" spans="1:9">
      <c r="A7" s="2" t="s">
        <v>3</v>
      </c>
      <c r="B7" s="3">
        <v>420</v>
      </c>
      <c r="C7" s="3">
        <v>9</v>
      </c>
      <c r="D7" s="2">
        <v>98.03</v>
      </c>
      <c r="E7" s="4">
        <f t="shared" si="0"/>
        <v>269.7628752</v>
      </c>
      <c r="F7" s="2">
        <v>94.19</v>
      </c>
      <c r="G7" s="4">
        <f t="shared" si="1"/>
        <v>267.83566991999999</v>
      </c>
      <c r="H7" s="2"/>
      <c r="I7" s="2"/>
    </row>
    <row r="8" spans="1:9">
      <c r="A8" s="2" t="s">
        <v>4</v>
      </c>
      <c r="B8" s="3">
        <v>210</v>
      </c>
      <c r="C8" s="3">
        <v>9</v>
      </c>
      <c r="D8" s="2">
        <v>82.15</v>
      </c>
      <c r="E8" s="4">
        <f t="shared" si="0"/>
        <v>113.031828</v>
      </c>
      <c r="F8" s="2">
        <v>80.3</v>
      </c>
      <c r="G8" s="4">
        <f t="shared" si="1"/>
        <v>114.16925519999998</v>
      </c>
      <c r="H8" s="2"/>
      <c r="I8" s="2"/>
    </row>
    <row r="9" spans="1:9">
      <c r="A9" s="2" t="s">
        <v>5</v>
      </c>
      <c r="B9" s="3">
        <v>600</v>
      </c>
      <c r="C9" s="3">
        <v>5.75</v>
      </c>
      <c r="D9" s="2">
        <v>68.27</v>
      </c>
      <c r="E9" s="4">
        <f t="shared" si="0"/>
        <v>277.96813199999997</v>
      </c>
      <c r="F9" s="2">
        <v>77.400000000000006</v>
      </c>
      <c r="G9" s="4">
        <f t="shared" si="1"/>
        <v>325.64656799999995</v>
      </c>
      <c r="H9" s="2"/>
      <c r="I9" s="2"/>
    </row>
    <row r="10" spans="1:9">
      <c r="A10" s="2" t="s">
        <v>6</v>
      </c>
      <c r="B10" s="3">
        <v>770</v>
      </c>
      <c r="C10" s="3">
        <v>1</v>
      </c>
      <c r="D10" s="2">
        <v>100</v>
      </c>
      <c r="E10" s="4">
        <f t="shared" si="0"/>
        <v>548.85599999999988</v>
      </c>
      <c r="F10" s="2"/>
      <c r="G10" s="4"/>
      <c r="H10" s="2"/>
      <c r="I10" s="2"/>
    </row>
    <row r="11" spans="1:9">
      <c r="A11" s="2" t="s">
        <v>7</v>
      </c>
      <c r="B11" s="3">
        <v>90</v>
      </c>
      <c r="C11" s="3">
        <v>1</v>
      </c>
      <c r="D11" s="2">
        <v>100</v>
      </c>
      <c r="E11" s="4">
        <f t="shared" si="0"/>
        <v>64.151999999999987</v>
      </c>
      <c r="F11" s="2"/>
      <c r="G11" s="4"/>
      <c r="H11" s="2"/>
      <c r="I11" s="2"/>
    </row>
    <row r="12" spans="1:9">
      <c r="A12" s="2" t="s">
        <v>8</v>
      </c>
      <c r="B12" s="3">
        <v>50</v>
      </c>
      <c r="C12" s="3">
        <v>1</v>
      </c>
      <c r="D12" s="2">
        <v>100</v>
      </c>
      <c r="E12" s="4">
        <f t="shared" si="0"/>
        <v>35.64</v>
      </c>
      <c r="F12" s="2"/>
      <c r="G12" s="4"/>
      <c r="H12" s="2"/>
      <c r="I12" s="2"/>
    </row>
    <row r="13" spans="1:9">
      <c r="A13" s="2" t="s">
        <v>9</v>
      </c>
      <c r="B13" s="3">
        <v>240</v>
      </c>
      <c r="C13" s="3">
        <v>1</v>
      </c>
      <c r="D13" s="2">
        <v>100</v>
      </c>
      <c r="E13" s="4">
        <f t="shared" si="0"/>
        <v>171.072</v>
      </c>
      <c r="F13" s="2"/>
      <c r="G13" s="4"/>
      <c r="H13" s="2"/>
      <c r="I13" s="2"/>
    </row>
    <row r="14" spans="1:9">
      <c r="A14" s="2" t="s">
        <v>10</v>
      </c>
      <c r="B14" s="3">
        <v>460</v>
      </c>
      <c r="C14" s="3">
        <v>1</v>
      </c>
      <c r="D14" s="2">
        <v>100</v>
      </c>
      <c r="E14" s="4">
        <f t="shared" si="0"/>
        <v>327.88799999999992</v>
      </c>
      <c r="F14" s="2"/>
      <c r="G14" s="4"/>
      <c r="H14" s="2"/>
      <c r="I14" s="2"/>
    </row>
    <row r="15" spans="1:9">
      <c r="A15" s="2" t="s">
        <v>11</v>
      </c>
      <c r="B15" s="3">
        <v>25</v>
      </c>
      <c r="C15" s="3">
        <v>1</v>
      </c>
      <c r="D15" s="2">
        <v>100</v>
      </c>
      <c r="E15" s="4">
        <f t="shared" si="0"/>
        <v>17.82</v>
      </c>
      <c r="F15" s="2"/>
      <c r="G15" s="4"/>
      <c r="H15" s="2"/>
      <c r="I15" s="2"/>
    </row>
    <row r="16" spans="1:9">
      <c r="A16" s="2" t="s">
        <v>12</v>
      </c>
      <c r="B16" s="3">
        <v>20</v>
      </c>
      <c r="C16" s="3">
        <v>1</v>
      </c>
      <c r="D16" s="21" t="s">
        <v>31</v>
      </c>
      <c r="E16" s="21"/>
      <c r="F16" s="2"/>
      <c r="G16" s="4"/>
      <c r="H16" s="2"/>
      <c r="I16" s="2"/>
    </row>
    <row r="17" spans="1:9">
      <c r="A17" s="2" t="s">
        <v>25</v>
      </c>
      <c r="B17" s="3">
        <v>1</v>
      </c>
      <c r="C17" s="3">
        <v>1</v>
      </c>
      <c r="D17" s="2">
        <v>100</v>
      </c>
      <c r="E17" s="4">
        <f t="shared" si="0"/>
        <v>0.71279999999999999</v>
      </c>
      <c r="F17" s="2"/>
      <c r="G17" s="4"/>
      <c r="H17" s="2"/>
      <c r="I17" s="2"/>
    </row>
    <row r="18" spans="1:9">
      <c r="A18" s="2" t="s">
        <v>26</v>
      </c>
      <c r="B18" s="3">
        <v>60</v>
      </c>
      <c r="C18" s="3">
        <v>1</v>
      </c>
      <c r="D18" s="21" t="s">
        <v>31</v>
      </c>
      <c r="E18" s="21"/>
      <c r="F18" s="2"/>
      <c r="G18" s="4"/>
      <c r="H18" s="2"/>
      <c r="I18" s="2"/>
    </row>
    <row r="19" spans="1:9">
      <c r="A19" s="2" t="s">
        <v>13</v>
      </c>
      <c r="B19" s="3">
        <v>57.6</v>
      </c>
      <c r="C19" s="3">
        <v>1</v>
      </c>
      <c r="D19" s="21" t="s">
        <v>31</v>
      </c>
      <c r="E19" s="21"/>
      <c r="F19" s="2"/>
      <c r="G19" s="4"/>
      <c r="H19" s="2"/>
      <c r="I19" s="2"/>
    </row>
    <row r="20" spans="1:9">
      <c r="A20" s="2" t="s">
        <v>14</v>
      </c>
      <c r="B20" s="3">
        <v>1600</v>
      </c>
      <c r="C20" s="3">
        <v>6.5</v>
      </c>
      <c r="D20" s="2">
        <v>56.7</v>
      </c>
      <c r="E20" s="4">
        <f t="shared" si="0"/>
        <v>610.72703999999999</v>
      </c>
      <c r="F20" s="2">
        <v>64.5</v>
      </c>
      <c r="G20" s="4">
        <f t="shared" si="1"/>
        <v>717.90048000000013</v>
      </c>
      <c r="H20" s="2"/>
      <c r="I20" s="2"/>
    </row>
    <row r="21" spans="1:9">
      <c r="A21" s="2" t="s">
        <v>15</v>
      </c>
      <c r="B21" s="3">
        <v>800</v>
      </c>
      <c r="C21" s="3">
        <v>5.75</v>
      </c>
      <c r="D21" s="2">
        <v>68.09</v>
      </c>
      <c r="E21" s="4">
        <f t="shared" si="0"/>
        <v>369.64699200000007</v>
      </c>
      <c r="F21" s="2">
        <v>66.430000000000007</v>
      </c>
      <c r="G21" s="4">
        <f t="shared" si="1"/>
        <v>372.65635680000008</v>
      </c>
      <c r="H21" s="2"/>
      <c r="I21" s="2"/>
    </row>
    <row r="22" spans="1:9">
      <c r="A22" s="2" t="s">
        <v>16</v>
      </c>
      <c r="B22" s="3">
        <v>1040</v>
      </c>
      <c r="C22" s="3">
        <v>5.75</v>
      </c>
      <c r="D22" s="2">
        <v>56.75</v>
      </c>
      <c r="E22" s="4">
        <f t="shared" si="0"/>
        <v>400.50972000000002</v>
      </c>
      <c r="F22" s="2">
        <v>72.63</v>
      </c>
      <c r="G22" s="4">
        <f t="shared" si="1"/>
        <v>529.66792943999997</v>
      </c>
      <c r="H22" s="2"/>
      <c r="I22" s="2"/>
    </row>
    <row r="23" spans="1:9">
      <c r="A23" s="2" t="s">
        <v>27</v>
      </c>
      <c r="B23" s="2">
        <v>230.55</v>
      </c>
      <c r="C23" s="5" t="s">
        <v>30</v>
      </c>
      <c r="D23" s="2">
        <v>96.25</v>
      </c>
      <c r="E23" s="2">
        <v>159.76859999999999</v>
      </c>
      <c r="F23" s="2"/>
      <c r="G23" s="2"/>
      <c r="H23" s="2"/>
      <c r="I23" s="2"/>
    </row>
    <row r="24" spans="1:9">
      <c r="A24" s="2" t="s">
        <v>28</v>
      </c>
      <c r="B24" s="2">
        <v>625</v>
      </c>
      <c r="C24" s="5" t="s">
        <v>30</v>
      </c>
      <c r="D24" s="21" t="s">
        <v>31</v>
      </c>
      <c r="E24" s="21"/>
      <c r="F24" s="2"/>
      <c r="G24" s="2"/>
      <c r="H24" s="2"/>
      <c r="I24" s="2"/>
    </row>
  </sheetData>
  <mergeCells count="11">
    <mergeCell ref="D24:E24"/>
    <mergeCell ref="A2:A3"/>
    <mergeCell ref="D2:E2"/>
    <mergeCell ref="F2:G2"/>
    <mergeCell ref="H2:I2"/>
    <mergeCell ref="D19:E19"/>
    <mergeCell ref="A1:I1"/>
    <mergeCell ref="B2:B3"/>
    <mergeCell ref="C2:C3"/>
    <mergeCell ref="D16:E16"/>
    <mergeCell ref="D18:E18"/>
  </mergeCell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sheetPr>
    <pageSetUpPr fitToPage="1"/>
  </sheetPr>
  <dimension ref="A1:K42"/>
  <sheetViews>
    <sheetView showGridLines="0" tabSelected="1" zoomScale="90" zoomScaleNormal="90" workbookViewId="0">
      <pane xSplit="1" ySplit="3" topLeftCell="B4" activePane="bottomRight" state="frozen"/>
      <selection pane="topRight" activeCell="B1" sqref="B1"/>
      <selection pane="bottomLeft" activeCell="A4" sqref="A4"/>
      <selection pane="bottomRight" sqref="A1:I38"/>
    </sheetView>
  </sheetViews>
  <sheetFormatPr defaultRowHeight="15"/>
  <cols>
    <col min="1" max="1" width="25.140625" style="1" customWidth="1"/>
    <col min="2" max="2" width="14.5703125" style="1" customWidth="1"/>
    <col min="3" max="3" width="16" style="1" customWidth="1"/>
    <col min="4" max="4" width="18.42578125" style="1" customWidth="1"/>
    <col min="5" max="5" width="17" style="1" customWidth="1"/>
    <col min="6" max="6" width="11.28515625" customWidth="1"/>
    <col min="7" max="7" width="10" customWidth="1"/>
    <col min="8" max="8" width="10.140625" customWidth="1"/>
    <col min="9" max="9" width="31.42578125" customWidth="1"/>
    <col min="10" max="10" width="14.85546875" customWidth="1"/>
    <col min="11" max="11" width="11.5703125" bestFit="1" customWidth="1"/>
  </cols>
  <sheetData>
    <row r="1" spans="1:11" s="1" customFormat="1" ht="18.75">
      <c r="A1" s="23" t="s">
        <v>56</v>
      </c>
      <c r="B1" s="23"/>
      <c r="C1" s="23"/>
      <c r="D1" s="23"/>
      <c r="E1" s="23"/>
      <c r="F1" s="23"/>
      <c r="G1" s="23"/>
      <c r="H1" s="23"/>
      <c r="I1" s="23"/>
    </row>
    <row r="2" spans="1:11" s="1" customFormat="1" ht="15.75" customHeight="1">
      <c r="A2" s="24" t="s">
        <v>18</v>
      </c>
      <c r="B2" s="24" t="s">
        <v>29</v>
      </c>
      <c r="C2" s="24" t="s">
        <v>21</v>
      </c>
      <c r="D2" s="25" t="s">
        <v>55</v>
      </c>
      <c r="E2" s="25"/>
      <c r="F2" s="25"/>
      <c r="G2" s="25"/>
      <c r="H2" s="25"/>
      <c r="I2" s="25"/>
    </row>
    <row r="3" spans="1:11" s="1" customFormat="1" ht="47.25">
      <c r="A3" s="24"/>
      <c r="B3" s="24"/>
      <c r="C3" s="24"/>
      <c r="D3" s="7" t="s">
        <v>22</v>
      </c>
      <c r="E3" s="7" t="s">
        <v>19</v>
      </c>
      <c r="F3" s="7" t="s">
        <v>32</v>
      </c>
      <c r="G3" s="7" t="s">
        <v>33</v>
      </c>
      <c r="H3" s="7" t="s">
        <v>34</v>
      </c>
      <c r="I3" s="7" t="s">
        <v>35</v>
      </c>
    </row>
    <row r="4" spans="1:11">
      <c r="A4" s="11" t="s">
        <v>0</v>
      </c>
      <c r="B4" s="3">
        <v>1260</v>
      </c>
      <c r="C4" s="3">
        <v>9</v>
      </c>
      <c r="D4" s="17">
        <v>70.819999999999993</v>
      </c>
      <c r="E4" s="4">
        <f t="shared" ref="E4:E9" si="0">B4*(1-C4%)*D4%*24*31/1000</f>
        <v>604.14445727999998</v>
      </c>
      <c r="F4" s="15">
        <v>587.17099999999994</v>
      </c>
      <c r="G4" s="4">
        <f>(F4/(B4*(1-C4%)*24*31/1000))*100</f>
        <v>68.83030990173846</v>
      </c>
      <c r="H4" s="4">
        <f>E4-F4</f>
        <v>16.973457280000048</v>
      </c>
      <c r="I4" s="17"/>
      <c r="J4" s="13">
        <f>F4*37.09%</f>
        <v>217.78172389999997</v>
      </c>
      <c r="K4" s="16">
        <v>217.7817239</v>
      </c>
    </row>
    <row r="5" spans="1:11">
      <c r="A5" s="11" t="s">
        <v>1</v>
      </c>
      <c r="B5" s="3">
        <v>500</v>
      </c>
      <c r="C5" s="3">
        <v>7.5</v>
      </c>
      <c r="D5" s="17">
        <v>82.35</v>
      </c>
      <c r="E5" s="4">
        <f t="shared" si="0"/>
        <v>283.36634999999995</v>
      </c>
      <c r="F5" s="15">
        <v>277.63850000000002</v>
      </c>
      <c r="G5" s="4">
        <f t="shared" ref="G5:G9" si="1">(F5/(B5*(1-C5%)*24*31/1000))*100</f>
        <v>80.685411217669284</v>
      </c>
      <c r="H5" s="4">
        <f t="shared" ref="H5:H23" si="2">E5-F5</f>
        <v>5.7278499999999326</v>
      </c>
      <c r="I5" s="17"/>
      <c r="J5" s="13">
        <f t="shared" ref="J5:J38" si="3">F5*37.09%</f>
        <v>102.97611965000002</v>
      </c>
      <c r="K5" s="16">
        <v>102.97611965</v>
      </c>
    </row>
    <row r="6" spans="1:11">
      <c r="A6" s="11" t="s">
        <v>2</v>
      </c>
      <c r="B6" s="3">
        <v>420</v>
      </c>
      <c r="C6" s="3">
        <v>9</v>
      </c>
      <c r="D6" s="17">
        <v>56.47</v>
      </c>
      <c r="E6" s="4">
        <f t="shared" si="0"/>
        <v>160.57628495999998</v>
      </c>
      <c r="F6" s="15">
        <v>156.0325</v>
      </c>
      <c r="G6" s="4">
        <f t="shared" si="1"/>
        <v>54.87208324189892</v>
      </c>
      <c r="H6" s="4">
        <f t="shared" si="2"/>
        <v>4.5437849599999822</v>
      </c>
      <c r="I6" s="17"/>
      <c r="J6" s="13">
        <f t="shared" si="3"/>
        <v>57.872454250000004</v>
      </c>
      <c r="K6" s="16">
        <v>57.872454249999997</v>
      </c>
    </row>
    <row r="7" spans="1:11">
      <c r="A7" s="11" t="s">
        <v>3</v>
      </c>
      <c r="B7" s="3">
        <v>420</v>
      </c>
      <c r="C7" s="3">
        <v>9</v>
      </c>
      <c r="D7" s="17">
        <v>90.25</v>
      </c>
      <c r="E7" s="4">
        <f t="shared" si="0"/>
        <v>256.63201199999997</v>
      </c>
      <c r="F7" s="15">
        <v>242.3519</v>
      </c>
      <c r="G7" s="4">
        <f t="shared" si="1"/>
        <v>85.22810075229431</v>
      </c>
      <c r="H7" s="4">
        <f t="shared" si="2"/>
        <v>14.280111999999974</v>
      </c>
      <c r="I7" s="17"/>
      <c r="J7" s="13">
        <f t="shared" si="3"/>
        <v>89.888319710000005</v>
      </c>
      <c r="K7" s="16">
        <v>89.888319710000005</v>
      </c>
    </row>
    <row r="8" spans="1:11">
      <c r="A8" s="11" t="s">
        <v>4</v>
      </c>
      <c r="B8" s="3">
        <v>210</v>
      </c>
      <c r="C8" s="3">
        <v>9</v>
      </c>
      <c r="D8" s="17">
        <v>81.05</v>
      </c>
      <c r="E8" s="4">
        <f t="shared" si="0"/>
        <v>115.2355932</v>
      </c>
      <c r="F8" s="15">
        <v>108.078</v>
      </c>
      <c r="G8" s="4">
        <f t="shared" si="1"/>
        <v>76.015766107932009</v>
      </c>
      <c r="H8" s="4">
        <f t="shared" si="2"/>
        <v>7.1575931999999938</v>
      </c>
      <c r="I8" s="17"/>
      <c r="J8" s="13">
        <f t="shared" si="3"/>
        <v>40.086130199999999</v>
      </c>
      <c r="K8" s="16">
        <v>40.086130199999999</v>
      </c>
    </row>
    <row r="9" spans="1:11">
      <c r="A9" s="11" t="s">
        <v>5</v>
      </c>
      <c r="B9" s="3">
        <v>600</v>
      </c>
      <c r="C9" s="3">
        <v>5.75</v>
      </c>
      <c r="D9" s="17">
        <v>62.73</v>
      </c>
      <c r="E9" s="4">
        <f t="shared" si="0"/>
        <v>263.92518359999997</v>
      </c>
      <c r="F9" s="15">
        <v>257.637</v>
      </c>
      <c r="G9" s="4">
        <f t="shared" si="1"/>
        <v>61.235418271013373</v>
      </c>
      <c r="H9" s="4">
        <f t="shared" si="2"/>
        <v>6.288183599999968</v>
      </c>
      <c r="I9" s="17"/>
      <c r="J9" s="13">
        <f t="shared" si="3"/>
        <v>95.557563299999998</v>
      </c>
      <c r="K9" s="16">
        <v>95.557563299999998</v>
      </c>
    </row>
    <row r="10" spans="1:11">
      <c r="A10" s="11" t="s">
        <v>6</v>
      </c>
      <c r="B10" s="3">
        <v>770</v>
      </c>
      <c r="C10" s="3">
        <v>1</v>
      </c>
      <c r="D10" s="21" t="s">
        <v>31</v>
      </c>
      <c r="E10" s="21"/>
      <c r="F10" s="15">
        <v>-0.21240000000000003</v>
      </c>
      <c r="G10" s="4" t="s">
        <v>30</v>
      </c>
      <c r="H10" s="4" t="s">
        <v>30</v>
      </c>
      <c r="I10" s="17"/>
      <c r="J10" s="13">
        <f t="shared" si="3"/>
        <v>-7.8779160000000015E-2</v>
      </c>
      <c r="K10" s="16"/>
    </row>
    <row r="11" spans="1:11">
      <c r="A11" s="11" t="s">
        <v>7</v>
      </c>
      <c r="B11" s="3">
        <v>90</v>
      </c>
      <c r="C11" s="3">
        <v>1</v>
      </c>
      <c r="D11" s="21" t="s">
        <v>31</v>
      </c>
      <c r="E11" s="21"/>
      <c r="F11" s="15">
        <v>-2.8510000000000001E-2</v>
      </c>
      <c r="G11" s="4" t="s">
        <v>30</v>
      </c>
      <c r="H11" s="4" t="s">
        <v>30</v>
      </c>
      <c r="I11" s="17"/>
      <c r="J11" s="13">
        <f t="shared" si="3"/>
        <v>-1.0574359E-2</v>
      </c>
      <c r="K11" s="16"/>
    </row>
    <row r="12" spans="1:11">
      <c r="A12" s="11" t="s">
        <v>8</v>
      </c>
      <c r="B12" s="3">
        <v>50</v>
      </c>
      <c r="C12" s="3">
        <v>1</v>
      </c>
      <c r="D12" s="21" t="s">
        <v>31</v>
      </c>
      <c r="E12" s="21"/>
      <c r="F12" s="15">
        <v>-8.9800000000000005E-2</v>
      </c>
      <c r="G12" s="4" t="s">
        <v>30</v>
      </c>
      <c r="H12" s="4" t="s">
        <v>30</v>
      </c>
      <c r="I12" s="17"/>
      <c r="J12" s="13">
        <f t="shared" si="3"/>
        <v>-3.3306820000000001E-2</v>
      </c>
      <c r="K12" s="16"/>
    </row>
    <row r="13" spans="1:11">
      <c r="A13" s="11" t="s">
        <v>9</v>
      </c>
      <c r="B13" s="3">
        <v>240</v>
      </c>
      <c r="C13" s="3">
        <v>1</v>
      </c>
      <c r="D13" s="17">
        <v>100</v>
      </c>
      <c r="E13" s="4">
        <f>B13*(1-C13%)*D13%*24*31/1000</f>
        <v>176.77439999999999</v>
      </c>
      <c r="F13" s="15">
        <v>17.978008000000003</v>
      </c>
      <c r="G13" s="4">
        <f t="shared" ref="G13:G14" si="4">(F13/(B13*(1-C13%)*24*31/1000))*100</f>
        <v>10.170029144491513</v>
      </c>
      <c r="H13" s="4" t="s">
        <v>30</v>
      </c>
      <c r="I13" s="17"/>
      <c r="J13" s="13">
        <f t="shared" si="3"/>
        <v>6.6680431672000013</v>
      </c>
      <c r="K13" s="16">
        <v>6.6680431672000005</v>
      </c>
    </row>
    <row r="14" spans="1:11">
      <c r="A14" s="11" t="s">
        <v>10</v>
      </c>
      <c r="B14" s="3">
        <v>460</v>
      </c>
      <c r="C14" s="3">
        <v>1</v>
      </c>
      <c r="D14" s="17">
        <v>99.19</v>
      </c>
      <c r="E14" s="4">
        <f>B14*(1-C14%)*D14%*24*31/1000</f>
        <v>336.07317743999999</v>
      </c>
      <c r="F14" s="15">
        <v>104.346239</v>
      </c>
      <c r="G14" s="4">
        <f t="shared" si="4"/>
        <v>30.797171988704246</v>
      </c>
      <c r="H14" s="4" t="s">
        <v>30</v>
      </c>
      <c r="I14" s="17"/>
      <c r="J14" s="13">
        <f t="shared" si="3"/>
        <v>38.702020045099999</v>
      </c>
      <c r="K14" s="16">
        <v>38.702020045100006</v>
      </c>
    </row>
    <row r="15" spans="1:11">
      <c r="A15" s="11" t="s">
        <v>11</v>
      </c>
      <c r="B15" s="3">
        <v>25</v>
      </c>
      <c r="C15" s="3">
        <v>1</v>
      </c>
      <c r="D15" s="17">
        <v>100</v>
      </c>
      <c r="E15" s="4">
        <f>B15*(1-C15%)*D15%*24*31/1000</f>
        <v>18.414000000000001</v>
      </c>
      <c r="F15" s="15">
        <v>11.966224</v>
      </c>
      <c r="G15" s="4" t="s">
        <v>30</v>
      </c>
      <c r="H15" s="4" t="s">
        <v>30</v>
      </c>
      <c r="I15" s="17"/>
      <c r="J15" s="13">
        <f t="shared" si="3"/>
        <v>4.4382724816000003</v>
      </c>
      <c r="K15" s="16">
        <v>4.4382724816000003</v>
      </c>
    </row>
    <row r="16" spans="1:11">
      <c r="A16" s="11" t="s">
        <v>12</v>
      </c>
      <c r="B16" s="3">
        <v>20</v>
      </c>
      <c r="C16" s="3">
        <v>1</v>
      </c>
      <c r="D16" s="21" t="s">
        <v>31</v>
      </c>
      <c r="E16" s="21"/>
      <c r="F16" s="15">
        <v>-2.9845000000000003E-2</v>
      </c>
      <c r="G16" s="4" t="s">
        <v>30</v>
      </c>
      <c r="H16" s="4" t="s">
        <v>30</v>
      </c>
      <c r="I16" s="17"/>
      <c r="J16" s="13">
        <f t="shared" si="3"/>
        <v>-1.1069510500000001E-2</v>
      </c>
      <c r="K16" s="16">
        <v>-1.1069510500000001E-2</v>
      </c>
    </row>
    <row r="17" spans="1:11">
      <c r="A17" s="11" t="s">
        <v>36</v>
      </c>
      <c r="B17" s="3">
        <v>1</v>
      </c>
      <c r="C17" s="3">
        <v>1</v>
      </c>
      <c r="D17" s="17">
        <v>100</v>
      </c>
      <c r="E17" s="4">
        <f>B17*(1-C17%)*D17%*24*31/1000</f>
        <v>0.73655999999999999</v>
      </c>
      <c r="F17" s="15">
        <v>0.45315</v>
      </c>
      <c r="G17" s="4">
        <f t="shared" ref="G17:G22" si="5">(F17/(B17*(1-C17%)*24*31/1000))*100</f>
        <v>61.522482893450636</v>
      </c>
      <c r="H17" s="4">
        <f t="shared" si="2"/>
        <v>0.28341</v>
      </c>
      <c r="I17" s="17"/>
      <c r="J17" s="13">
        <f t="shared" si="3"/>
        <v>0.16807333499999999</v>
      </c>
      <c r="K17" s="16">
        <v>0.16807333499999999</v>
      </c>
    </row>
    <row r="18" spans="1:11">
      <c r="A18" s="11" t="s">
        <v>37</v>
      </c>
      <c r="B18" s="3">
        <v>60</v>
      </c>
      <c r="C18" s="3">
        <v>1</v>
      </c>
      <c r="D18" s="21" t="s">
        <v>31</v>
      </c>
      <c r="E18" s="21"/>
      <c r="F18" s="15">
        <v>43.535400000000003</v>
      </c>
      <c r="G18" s="4">
        <f t="shared" si="5"/>
        <v>98.510644075160215</v>
      </c>
      <c r="H18" s="4">
        <v>0</v>
      </c>
      <c r="I18" s="17"/>
      <c r="J18" s="13">
        <f t="shared" si="3"/>
        <v>16.147279860000001</v>
      </c>
      <c r="K18" s="16">
        <v>16.147279860000001</v>
      </c>
    </row>
    <row r="19" spans="1:11">
      <c r="A19" s="11" t="s">
        <v>13</v>
      </c>
      <c r="B19" s="3">
        <v>57.6</v>
      </c>
      <c r="C19" s="3">
        <v>1</v>
      </c>
      <c r="D19" s="21" t="s">
        <v>31</v>
      </c>
      <c r="E19" s="21"/>
      <c r="F19" s="15">
        <v>19.09</v>
      </c>
      <c r="G19" s="4" t="s">
        <v>30</v>
      </c>
      <c r="H19" s="4" t="s">
        <v>30</v>
      </c>
      <c r="I19" s="17"/>
      <c r="J19" s="13">
        <f t="shared" si="3"/>
        <v>7.0804809999999998</v>
      </c>
      <c r="K19" s="16">
        <v>7.0804809999999998</v>
      </c>
    </row>
    <row r="20" spans="1:11">
      <c r="A20" s="11" t="s">
        <v>14</v>
      </c>
      <c r="B20" s="3">
        <v>1600</v>
      </c>
      <c r="C20" s="3">
        <v>6.5</v>
      </c>
      <c r="D20" s="17">
        <v>49.98</v>
      </c>
      <c r="E20" s="4">
        <f>B20*(1-C20%)*D20%*24*31/1000</f>
        <v>556.28939519999994</v>
      </c>
      <c r="F20" s="15">
        <v>554.77599999999995</v>
      </c>
      <c r="G20" s="4">
        <f t="shared" si="5"/>
        <v>49.844028520499108</v>
      </c>
      <c r="H20" s="4">
        <f t="shared" si="2"/>
        <v>1.5133951999999908</v>
      </c>
      <c r="I20" s="17"/>
      <c r="J20" s="13">
        <f t="shared" si="3"/>
        <v>205.76641839999999</v>
      </c>
      <c r="K20" s="16">
        <v>205.76641839999999</v>
      </c>
    </row>
    <row r="21" spans="1:11">
      <c r="A21" s="11" t="s">
        <v>15</v>
      </c>
      <c r="B21" s="3">
        <v>800</v>
      </c>
      <c r="C21" s="3">
        <v>5.75</v>
      </c>
      <c r="D21" s="17">
        <v>25.85</v>
      </c>
      <c r="E21" s="4">
        <f>B21*(1-C21%)*D21%*24*31/1000</f>
        <v>145.01229599999999</v>
      </c>
      <c r="F21" s="15">
        <v>134.37700000000001</v>
      </c>
      <c r="G21" s="4">
        <f t="shared" si="5"/>
        <v>23.954144205812728</v>
      </c>
      <c r="H21" s="4">
        <f t="shared" si="2"/>
        <v>10.635295999999983</v>
      </c>
      <c r="I21" s="17"/>
      <c r="J21" s="13">
        <f t="shared" si="3"/>
        <v>49.840429300000004</v>
      </c>
      <c r="K21" s="16">
        <v>49.840429300000004</v>
      </c>
    </row>
    <row r="22" spans="1:11">
      <c r="A22" s="11" t="s">
        <v>16</v>
      </c>
      <c r="B22" s="3">
        <v>1040</v>
      </c>
      <c r="C22" s="3">
        <v>5.75</v>
      </c>
      <c r="D22" s="17">
        <v>85.08</v>
      </c>
      <c r="E22" s="4">
        <f>B22*(1-C22%)*D22%*24*31/1000</f>
        <v>620.46189503999994</v>
      </c>
      <c r="F22" s="15">
        <v>586.87394399999994</v>
      </c>
      <c r="G22" s="4">
        <f t="shared" si="5"/>
        <v>80.474297542963569</v>
      </c>
      <c r="H22" s="4">
        <f t="shared" si="2"/>
        <v>33.587951040000007</v>
      </c>
      <c r="I22" s="17"/>
      <c r="J22" s="13">
        <f t="shared" si="3"/>
        <v>217.67154582959998</v>
      </c>
      <c r="K22" s="16">
        <v>217.67154582960001</v>
      </c>
    </row>
    <row r="23" spans="1:11" ht="24">
      <c r="A23" s="12" t="s">
        <v>52</v>
      </c>
      <c r="B23" s="3">
        <v>230.55</v>
      </c>
      <c r="C23" s="10">
        <v>5</v>
      </c>
      <c r="D23" s="15">
        <v>84.77</v>
      </c>
      <c r="E23" s="4">
        <f>B23*D23%*24*31/1000</f>
        <v>145.40530284000002</v>
      </c>
      <c r="F23" s="15">
        <v>143.19742500000001</v>
      </c>
      <c r="G23" s="4">
        <f>(F23/(B23*(1-0%)*24*31/1000))*100</f>
        <v>83.48282683065041</v>
      </c>
      <c r="H23" s="4">
        <f t="shared" si="2"/>
        <v>2.207877840000009</v>
      </c>
      <c r="I23" s="17"/>
      <c r="J23" s="13">
        <f t="shared" si="3"/>
        <v>53.111924932500003</v>
      </c>
      <c r="K23" s="16">
        <v>53.111924932500003</v>
      </c>
    </row>
    <row r="24" spans="1:11">
      <c r="A24" s="11" t="s">
        <v>53</v>
      </c>
      <c r="B24" s="3">
        <v>625</v>
      </c>
      <c r="C24" s="10">
        <v>5</v>
      </c>
      <c r="D24" s="21" t="s">
        <v>31</v>
      </c>
      <c r="E24" s="21"/>
      <c r="F24" s="15">
        <v>385.06735000000003</v>
      </c>
      <c r="G24" s="4">
        <f>(F24/(B24*(1-C24%)*24*31/1000))*100</f>
        <v>87.168613469156782</v>
      </c>
      <c r="H24" s="4">
        <v>0</v>
      </c>
      <c r="I24" s="17"/>
      <c r="J24" s="13">
        <f t="shared" si="3"/>
        <v>142.82148011500001</v>
      </c>
      <c r="K24" s="16">
        <v>142.82148011500001</v>
      </c>
    </row>
    <row r="25" spans="1:11">
      <c r="A25" s="11" t="s">
        <v>39</v>
      </c>
      <c r="B25" s="3">
        <v>277.89300000000003</v>
      </c>
      <c r="C25" s="3">
        <v>7.04</v>
      </c>
      <c r="D25" s="15">
        <v>70.802999999999997</v>
      </c>
      <c r="E25" s="4">
        <v>129.13991126518809</v>
      </c>
      <c r="F25" s="15">
        <v>119.59625199999999</v>
      </c>
      <c r="G25" s="4">
        <f>(F25/(B25*(1-C25%)*24*31/1000))*100</f>
        <v>62.225860607972869</v>
      </c>
      <c r="H25" s="4">
        <f>E25-F25</f>
        <v>9.5436592651880972</v>
      </c>
      <c r="I25" s="17"/>
      <c r="J25" s="13">
        <f t="shared" si="3"/>
        <v>44.358249866800001</v>
      </c>
      <c r="K25" s="16">
        <v>44.358249866800001</v>
      </c>
    </row>
    <row r="26" spans="1:11">
      <c r="A26" s="11" t="s">
        <v>40</v>
      </c>
      <c r="B26" s="3">
        <v>69.67</v>
      </c>
      <c r="C26" s="3">
        <v>6.25</v>
      </c>
      <c r="D26" s="15">
        <v>100.011</v>
      </c>
      <c r="E26" s="4">
        <v>46.245848983875007</v>
      </c>
      <c r="F26" s="15">
        <v>43.968103999999997</v>
      </c>
      <c r="G26" s="4">
        <f t="shared" ref="G26:G38" si="6">(F26/(B26*(1-C26%)*24*31/1000))*100</f>
        <v>90.478984130511833</v>
      </c>
      <c r="H26" s="4">
        <f t="shared" ref="H26:H37" si="7">E26-F26</f>
        <v>2.2777449838750101</v>
      </c>
      <c r="I26" s="17"/>
      <c r="J26" s="13">
        <f t="shared" si="3"/>
        <v>16.3077697736</v>
      </c>
      <c r="K26" s="16">
        <v>16.3077697736</v>
      </c>
    </row>
    <row r="27" spans="1:11">
      <c r="A27" s="11" t="s">
        <v>42</v>
      </c>
      <c r="B27" s="3">
        <v>173.76000000000002</v>
      </c>
      <c r="C27" s="3">
        <v>6.25</v>
      </c>
      <c r="D27" s="15">
        <v>99.712999999999994</v>
      </c>
      <c r="E27" s="4">
        <v>122.57459836199997</v>
      </c>
      <c r="F27" s="15">
        <v>123.942499</v>
      </c>
      <c r="G27" s="4">
        <f t="shared" si="6"/>
        <v>102.26481299959732</v>
      </c>
      <c r="H27" s="4" t="s">
        <v>30</v>
      </c>
      <c r="I27" s="17"/>
      <c r="J27" s="13">
        <f t="shared" si="3"/>
        <v>45.970272879100001</v>
      </c>
      <c r="K27" s="16">
        <v>45.970272879100001</v>
      </c>
    </row>
    <row r="28" spans="1:11">
      <c r="A28" s="11" t="s">
        <v>41</v>
      </c>
      <c r="B28" s="3">
        <v>461.1</v>
      </c>
      <c r="C28" s="3">
        <v>5.75</v>
      </c>
      <c r="D28" s="15">
        <v>93.174000000000007</v>
      </c>
      <c r="E28" s="4">
        <v>300.85678275494405</v>
      </c>
      <c r="F28" s="15">
        <v>278.17683399999999</v>
      </c>
      <c r="G28" s="4">
        <f t="shared" si="6"/>
        <v>86.034282933389349</v>
      </c>
      <c r="H28" s="4">
        <f t="shared" si="7"/>
        <v>22.679948754944064</v>
      </c>
      <c r="I28" s="17"/>
      <c r="J28" s="13">
        <f t="shared" si="3"/>
        <v>103.17578773059999</v>
      </c>
      <c r="K28" s="16">
        <v>103.17578773059999</v>
      </c>
    </row>
    <row r="29" spans="1:11">
      <c r="A29" s="11" t="s">
        <v>43</v>
      </c>
      <c r="B29" s="3">
        <v>207.07999999999998</v>
      </c>
      <c r="C29" s="3">
        <v>5.75</v>
      </c>
      <c r="D29" s="15">
        <v>84.603999999999999</v>
      </c>
      <c r="E29" s="4">
        <v>124.810074312144</v>
      </c>
      <c r="F29" s="15">
        <v>100.78437700000001</v>
      </c>
      <c r="G29" s="4">
        <f t="shared" si="6"/>
        <v>69.406599129196721</v>
      </c>
      <c r="H29" s="4">
        <f t="shared" si="7"/>
        <v>24.02569731214399</v>
      </c>
      <c r="I29" s="17"/>
      <c r="J29" s="13">
        <f t="shared" si="3"/>
        <v>37.380925429300007</v>
      </c>
      <c r="K29" s="16">
        <v>37.3809254293</v>
      </c>
    </row>
    <row r="30" spans="1:11">
      <c r="A30" s="11" t="s">
        <v>44</v>
      </c>
      <c r="B30" s="3">
        <v>209.49599999999998</v>
      </c>
      <c r="C30" s="3">
        <v>6.25</v>
      </c>
      <c r="D30" s="15">
        <v>91.278000000000006</v>
      </c>
      <c r="E30" s="4">
        <v>125.69276340720003</v>
      </c>
      <c r="F30" s="15">
        <v>80.751522999999992</v>
      </c>
      <c r="G30" s="4">
        <f t="shared" si="6"/>
        <v>55.26253142377</v>
      </c>
      <c r="H30" s="4">
        <f t="shared" si="7"/>
        <v>44.941240407200041</v>
      </c>
      <c r="I30" s="17"/>
      <c r="J30" s="13">
        <f t="shared" si="3"/>
        <v>29.950739880699999</v>
      </c>
      <c r="K30" s="16">
        <v>29.950739880699999</v>
      </c>
    </row>
    <row r="31" spans="1:11">
      <c r="A31" s="11" t="s">
        <v>45</v>
      </c>
      <c r="B31" s="3">
        <v>87.165000000000006</v>
      </c>
      <c r="C31" s="3">
        <v>6.69</v>
      </c>
      <c r="D31" s="15">
        <v>62.731999999999999</v>
      </c>
      <c r="E31" s="4">
        <v>37.35954809869969</v>
      </c>
      <c r="F31" s="15">
        <v>36.294072</v>
      </c>
      <c r="G31" s="4">
        <f t="shared" si="6"/>
        <v>59.978063127908818</v>
      </c>
      <c r="H31" s="4">
        <f t="shared" si="7"/>
        <v>1.0654760986996905</v>
      </c>
      <c r="I31" s="17"/>
      <c r="J31" s="13">
        <f t="shared" si="3"/>
        <v>13.4614713048</v>
      </c>
      <c r="K31" s="16">
        <v>13.4614713048</v>
      </c>
    </row>
    <row r="32" spans="1:11" ht="22.5" customHeight="1">
      <c r="A32" s="11" t="s">
        <v>46</v>
      </c>
      <c r="B32" s="3">
        <v>46.538099999999993</v>
      </c>
      <c r="C32" s="3">
        <v>10</v>
      </c>
      <c r="D32" s="15">
        <v>39.741</v>
      </c>
      <c r="E32" s="4">
        <v>11.482559158003316</v>
      </c>
      <c r="F32" s="15">
        <v>12.257051000000001</v>
      </c>
      <c r="G32" s="4">
        <f t="shared" si="6"/>
        <v>39.333437224263555</v>
      </c>
      <c r="H32" s="4" t="s">
        <v>30</v>
      </c>
      <c r="I32" s="26" t="s">
        <v>38</v>
      </c>
      <c r="J32" s="13">
        <f t="shared" si="3"/>
        <v>4.5461402159000004</v>
      </c>
      <c r="K32" s="16">
        <v>4.5461402159000004</v>
      </c>
    </row>
    <row r="33" spans="1:11" ht="21" customHeight="1">
      <c r="A33" s="11" t="s">
        <v>47</v>
      </c>
      <c r="B33" s="3">
        <v>85.47</v>
      </c>
      <c r="C33" s="3">
        <v>10</v>
      </c>
      <c r="D33" s="15">
        <v>43.003</v>
      </c>
      <c r="E33" s="4">
        <v>23.248941294835873</v>
      </c>
      <c r="F33" s="15">
        <v>24.285724999999999</v>
      </c>
      <c r="G33" s="4">
        <f t="shared" si="6"/>
        <v>42.434776977787728</v>
      </c>
      <c r="H33" s="4" t="s">
        <v>30</v>
      </c>
      <c r="I33" s="26"/>
      <c r="J33" s="13">
        <f t="shared" si="3"/>
        <v>9.0075754025000005</v>
      </c>
      <c r="K33" s="16">
        <v>9.0075754025000005</v>
      </c>
    </row>
    <row r="34" spans="1:11" ht="24.75" customHeight="1">
      <c r="A34" s="11" t="s">
        <v>48</v>
      </c>
      <c r="B34" s="3">
        <v>2.2890000000000001</v>
      </c>
      <c r="C34" s="3">
        <v>8.5</v>
      </c>
      <c r="D34" s="15">
        <v>61.911000000000001</v>
      </c>
      <c r="E34" s="4">
        <v>0.94349227341096009</v>
      </c>
      <c r="F34" s="15">
        <v>0.93850400000000012</v>
      </c>
      <c r="G34" s="4">
        <f t="shared" si="6"/>
        <v>60.227703773422512</v>
      </c>
      <c r="H34" s="4" t="s">
        <v>30</v>
      </c>
      <c r="I34" s="26"/>
      <c r="J34" s="13">
        <f t="shared" si="3"/>
        <v>0.34809113360000005</v>
      </c>
      <c r="K34" s="16">
        <v>0.34809113359999999</v>
      </c>
    </row>
    <row r="35" spans="1:11">
      <c r="A35" s="11" t="s">
        <v>49</v>
      </c>
      <c r="B35" s="3">
        <v>2.68</v>
      </c>
      <c r="C35" s="3">
        <v>10</v>
      </c>
      <c r="D35" s="15">
        <v>46.859000000000002</v>
      </c>
      <c r="E35" s="4">
        <v>0.83619135756000018</v>
      </c>
      <c r="F35" s="15">
        <v>0.82096900000000006</v>
      </c>
      <c r="G35" s="4">
        <f t="shared" si="6"/>
        <v>45.748464220118038</v>
      </c>
      <c r="H35" s="4">
        <f t="shared" si="7"/>
        <v>1.5222357560000122E-2</v>
      </c>
      <c r="I35" s="17"/>
      <c r="J35" s="13">
        <f t="shared" si="3"/>
        <v>0.30449740210000004</v>
      </c>
      <c r="K35" s="16">
        <v>0.30449740209999998</v>
      </c>
    </row>
    <row r="36" spans="1:11">
      <c r="A36" s="11" t="s">
        <v>50</v>
      </c>
      <c r="B36" s="3">
        <v>52.68</v>
      </c>
      <c r="C36" s="3">
        <v>6.25</v>
      </c>
      <c r="D36" s="15">
        <v>81.498999999999995</v>
      </c>
      <c r="E36" s="4">
        <v>27.980404160444998</v>
      </c>
      <c r="F36" s="15">
        <v>29.863095000000001</v>
      </c>
      <c r="G36" s="4">
        <f t="shared" si="6"/>
        <v>81.272728014957423</v>
      </c>
      <c r="H36" s="4" t="s">
        <v>30</v>
      </c>
      <c r="I36" s="8"/>
      <c r="J36" s="13">
        <f t="shared" si="3"/>
        <v>11.076221935500001</v>
      </c>
      <c r="K36" s="16">
        <v>11.0762219355</v>
      </c>
    </row>
    <row r="37" spans="1:11">
      <c r="A37" s="11" t="s">
        <v>51</v>
      </c>
      <c r="B37" s="3">
        <v>125.32</v>
      </c>
      <c r="C37" s="3">
        <v>5.75</v>
      </c>
      <c r="D37" s="15">
        <v>94.125</v>
      </c>
      <c r="E37" s="4">
        <v>80.291837486250003</v>
      </c>
      <c r="F37" s="15">
        <v>78.394175000000004</v>
      </c>
      <c r="G37" s="4">
        <f t="shared" si="6"/>
        <v>89.209090857862222</v>
      </c>
      <c r="H37" s="4">
        <f t="shared" si="7"/>
        <v>1.8976624862499989</v>
      </c>
      <c r="I37" s="17"/>
      <c r="J37" s="13">
        <f t="shared" si="3"/>
        <v>29.076399507500003</v>
      </c>
      <c r="K37" s="16">
        <v>29.0763995075</v>
      </c>
    </row>
    <row r="38" spans="1:11" ht="24">
      <c r="A38" s="11" t="s">
        <v>54</v>
      </c>
      <c r="B38" s="3">
        <v>800</v>
      </c>
      <c r="C38" s="3"/>
      <c r="D38" s="15">
        <v>92.108999999999995</v>
      </c>
      <c r="E38" s="4">
        <v>5.1653806109999989</v>
      </c>
      <c r="F38" s="15">
        <v>5.1894629999999999</v>
      </c>
      <c r="G38" s="4">
        <f t="shared" si="6"/>
        <v>0.87188558467741939</v>
      </c>
      <c r="H38" s="4" t="s">
        <v>30</v>
      </c>
      <c r="I38" s="14"/>
      <c r="J38" s="13">
        <f t="shared" si="3"/>
        <v>1.9247718267</v>
      </c>
      <c r="K38">
        <v>1.9247718267</v>
      </c>
    </row>
    <row r="41" spans="1:11">
      <c r="G41" s="9"/>
    </row>
    <row r="42" spans="1:11">
      <c r="G42" s="9"/>
    </row>
  </sheetData>
  <mergeCells count="13">
    <mergeCell ref="D10:E10"/>
    <mergeCell ref="A1:I1"/>
    <mergeCell ref="A2:A3"/>
    <mergeCell ref="B2:B3"/>
    <mergeCell ref="C2:C3"/>
    <mergeCell ref="D2:I2"/>
    <mergeCell ref="I32:I34"/>
    <mergeCell ref="D11:E11"/>
    <mergeCell ref="D12:E12"/>
    <mergeCell ref="D16:E16"/>
    <mergeCell ref="D18:E18"/>
    <mergeCell ref="D19:E19"/>
    <mergeCell ref="D24:E24"/>
  </mergeCells>
  <printOptions horizontalCentered="1"/>
  <pageMargins left="0.19685039370078741" right="0.19685039370078741" top="0.39370078740157483" bottom="0.19685039370078741" header="0.19685039370078741" footer="0.19685039370078741"/>
  <pageSetup paperSize="9" scale="88" orientation="landscape" blackAndWhite="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Availab 23-24</vt:lpstr>
      <vt:lpstr>October</vt:lpstr>
      <vt:lpstr>October!Print_Area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2023-12-29T11:26:39Z</dcterms:modified>
</cp:coreProperties>
</file>